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60" windowWidth="14085" windowHeight="12705" activeTab="1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4" i="2" l="1"/>
  <c r="C11" i="2"/>
  <c r="C19" i="2" l="1"/>
  <c r="C18" i="2" s="1"/>
  <c r="D17" i="1" l="1"/>
  <c r="D18" i="1"/>
  <c r="D10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<sst xmlns="http://schemas.openxmlformats.org/spreadsheetml/2006/main" count="58" uniqueCount="47">
  <si>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</si>
  <si>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</si>
  <si>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</si>
  <si>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</si>
  <si>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</si>
  <si>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</si>
  <si>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</si>
  <si>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</si>
  <si>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</si>
  <si>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</si>
  <si>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</si>
  <si>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</si>
  <si>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</si>
  <si>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</si>
  <si>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</si>
  <si>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</si>
  <si>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</si>
  <si>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</si>
  <si>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</si>
  <si>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</si>
  <si>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</si>
  <si>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</si>
  <si>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</si>
  <si>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</si>
  <si>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</si>
  <si>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</si>
  <si>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</si>
  <si>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</si>
  <si>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</si>
  <si>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</si>
  <si>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</si>
  <si>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</si>
  <si>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</si>
  <si>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</si>
  <si>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</si>
  <si>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</si>
  <si>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</si>
  <si>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</si>
  <si>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Перетычиха, с.Единка, Тернейский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</si>
  <si>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</si>
  <si>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</si>
  <si>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</si>
  <si>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Субсидия на возмещение затрат или недополученных доходов, возникающих в связи с установлением тарифов для населения на электрическую энергию</t>
  </si>
  <si>
    <t>КГУП "Примтеплоэнерго" в сфере электроснабжения за 2020 год</t>
  </si>
  <si>
    <t>Прогноз 2020 года</t>
  </si>
  <si>
    <t xml:space="preserve">КГУП "Примтеплоэнерго" в сфере электроснабжения за 2020 год </t>
  </si>
  <si>
    <t>Прогноз за 2020 год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</si>
</sst>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zoomScale="85" zoomScaleNormal="85" workbookViewId="0">
      <selection activeCell="D18" sqref="D18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43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44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426.39204817496676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399.58230000369764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10.645942025786409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357.04300000000006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310.03299999999996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36</v>
      </c>
      <c r="C14" s="19" t="s">
        <v>18</v>
      </c>
      <c r="D14" s="3">
        <v>2750.1383599999999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12841.007079999999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21092.5942627599</v>
      </c>
    </row>
    <row r="17" spans="1:4" ht="33.75" customHeight="1" x14ac:dyDescent="0.2">
      <c r="A17" s="1">
        <f>A16+1</f>
        <v>8</v>
      </c>
      <c r="B17" s="2" t="s">
        <v>41</v>
      </c>
      <c r="C17" s="19" t="s">
        <v>18</v>
      </c>
      <c r="D17" s="3">
        <f>D14-D16</f>
        <v>-18342.455902759899</v>
      </c>
    </row>
    <row r="18" spans="1:4" ht="23.25" customHeight="1" x14ac:dyDescent="0.2">
      <c r="A18" s="1">
        <f>A17+1</f>
        <v>9</v>
      </c>
      <c r="B18" s="2" t="s">
        <v>37</v>
      </c>
      <c r="C18" s="19" t="s">
        <v>18</v>
      </c>
      <c r="D18" s="3">
        <f>D14+D15-D16</f>
        <v>-5501.4488227598995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zoomScale="85" zoomScaleNormal="85" workbookViewId="0">
      <selection activeCell="E14" sqref="E14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45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Перетычиха, с.Единка, Тернейский МР</v>
      </c>
      <c r="C5" s="16"/>
    </row>
    <row r="6" spans="1:3" x14ac:dyDescent="0.2">
      <c r="A6" s="35" t="s">
        <v>19</v>
      </c>
      <c r="B6" s="35" t="s">
        <v>2</v>
      </c>
      <c r="C6" s="35" t="s">
        <v>46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10272.643681647714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6323.8841276192052</v>
      </c>
    </row>
    <row r="12" spans="1:3" ht="19.5" customHeight="1" x14ac:dyDescent="0.2">
      <c r="A12" s="11" t="s">
        <v>22</v>
      </c>
      <c r="B12" s="12" t="s">
        <v>23</v>
      </c>
      <c r="C12" s="15">
        <v>4857.0538614586831</v>
      </c>
    </row>
    <row r="13" spans="1:3" ht="19.5" customHeight="1" x14ac:dyDescent="0.2">
      <c r="A13" s="11" t="s">
        <v>24</v>
      </c>
      <c r="B13" s="12" t="s">
        <v>25</v>
      </c>
      <c r="C13" s="15">
        <v>1466.8302661605226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2271.1859848260442</v>
      </c>
    </row>
    <row r="15" spans="1:3" ht="19.5" customHeight="1" x14ac:dyDescent="0.2">
      <c r="A15" s="11" t="s">
        <v>27</v>
      </c>
      <c r="B15" s="12" t="s">
        <v>28</v>
      </c>
      <c r="C15" s="15">
        <v>2261.870054826044</v>
      </c>
    </row>
    <row r="16" spans="1:3" ht="19.5" customHeight="1" x14ac:dyDescent="0.2">
      <c r="A16" s="11" t="s">
        <v>29</v>
      </c>
      <c r="B16" s="12" t="s">
        <v>30</v>
      </c>
      <c r="C16" s="15">
        <v>9.3159299999999998</v>
      </c>
    </row>
    <row r="17" spans="1:3" ht="26.25" customHeight="1" x14ac:dyDescent="0.2">
      <c r="A17" s="9" t="s">
        <v>13</v>
      </c>
      <c r="B17" s="10" t="s">
        <v>31</v>
      </c>
      <c r="C17" s="14">
        <v>847.79199999999992</v>
      </c>
    </row>
    <row r="18" spans="1:3" ht="33.75" customHeight="1" x14ac:dyDescent="0.2">
      <c r="A18" s="9" t="s">
        <v>32</v>
      </c>
      <c r="B18" s="13" t="s">
        <v>35</v>
      </c>
      <c r="C18" s="14">
        <f>C19-C10-C11-C14-C17</f>
        <v>1377.088468666936</v>
      </c>
    </row>
    <row r="19" spans="1:3" ht="26.25" customHeight="1" x14ac:dyDescent="0.2">
      <c r="A19" s="9" t="s">
        <v>33</v>
      </c>
      <c r="B19" s="10" t="s">
        <v>40</v>
      </c>
      <c r="C19" s="14">
        <f>осн.пок!D16</f>
        <v>21092.5942627599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Огаркова Яна Николаевна</cp:lastModifiedBy>
  <cp:lastPrinted>2019-05-16T07:27:09Z</cp:lastPrinted>
  <dcterms:created xsi:type="dcterms:W3CDTF">2018-05-25T06:46:55Z</dcterms:created>
  <dcterms:modified xsi:type="dcterms:W3CDTF">2023-05-18T05:27:00Z</dcterms:modified>
</cp:coreProperties>
</file>